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4525"/>
</workbook>
</file>

<file path=xl/calcChain.xml><?xml version="1.0" encoding="utf-8"?>
<calcChain xmlns="http://schemas.openxmlformats.org/spreadsheetml/2006/main">
  <c r="E63" i="1" l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C61" i="1" l="1"/>
  <c r="D61" i="1" s="1"/>
  <c r="C37" i="1" l="1"/>
  <c r="C63" i="1"/>
  <c r="C60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1" i="1"/>
  <c r="D11" i="1" s="1"/>
  <c r="F65" i="1"/>
  <c r="D14" i="1" l="1"/>
  <c r="D15" i="1"/>
  <c r="D16" i="1"/>
  <c r="D17" i="1"/>
  <c r="D18" i="1"/>
  <c r="D37" i="1"/>
  <c r="D41" i="1"/>
  <c r="D44" i="1"/>
  <c r="D48" i="1"/>
  <c r="D53" i="1"/>
  <c r="D57" i="1"/>
  <c r="D63" i="1"/>
  <c r="D56" i="1" l="1"/>
  <c r="D49" i="1"/>
  <c r="D42" i="1"/>
  <c r="D60" i="1"/>
  <c r="D55" i="1"/>
  <c r="D50" i="1"/>
  <c r="D46" i="1"/>
  <c r="D58" i="1"/>
  <c r="D54" i="1"/>
  <c r="D51" i="1"/>
  <c r="D47" i="1"/>
  <c r="D45" i="1"/>
  <c r="C10" i="1" l="1"/>
  <c r="D10" i="1" l="1"/>
  <c r="C20" i="1"/>
  <c r="D20" i="1" s="1"/>
  <c r="C25" i="1"/>
  <c r="D25" i="1" l="1"/>
  <c r="C30" i="1"/>
  <c r="D30" i="1" s="1"/>
  <c r="C33" i="1"/>
  <c r="D33" i="1" l="1"/>
  <c r="C36" i="1"/>
  <c r="D36" i="1" s="1"/>
  <c r="E59" i="1"/>
  <c r="E65" i="1" s="1"/>
  <c r="C39" i="1"/>
  <c r="C59" i="1" s="1"/>
  <c r="C65" i="1" s="1"/>
  <c r="D39" i="1" l="1"/>
  <c r="D59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<sst xmlns="http://schemas.openxmlformats.org/spreadsheetml/2006/main" count="84" uniqueCount="63">
  <si>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</si>
  <si>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</si>
  <si>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</si>
  <si>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</si>
  <si>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</si>
  <si>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</si>
  <si>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</si>
  <si>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</si>
  <si>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</si>
  <si>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</si>
  <si>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</si>
  <si>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</si>
  <si>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</si>
  <si>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</si>
  <si>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</si>
  <si>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</si>
  <si>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</si>
  <si>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</si>
  <si>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</si>
  <si>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</si>
  <si>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</si>
  <si>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</si>
  <si>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</si>
  <si>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</si>
  <si>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</si>
  <si>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</si>
  <si>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</si>
  <si>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</si>
  <si>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</si>
  <si>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</si>
  <si>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</si>
  <si>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</si>
  <si>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</si>
  <si>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</si>
  <si>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</si>
  <si>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</si>
  <si>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</si>
  <si>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</si>
  <si>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</si>
  <si>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</si>
  <si>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</si>
  <si>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</si>
  <si>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</si>
  <si>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</si>
  <si>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</si>
  <si>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</si>
  <si>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</si>
  <si>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</si>
  <si>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</si>
  <si>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</si>
  <si>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</si>
  <si>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</si>
  <si>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</si>
  <si>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</si>
  <si>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</si>
  <si>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</si>
  <si>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</si>
  <si>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</si>
  <si>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ежедневно</t>
  </si>
  <si>
    <t>S = 695,7 кв.м.</t>
  </si>
  <si>
    <t>Стоимость работ и услуг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</si>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</sst>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64" fontId="0" fillId="0" borderId="7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topLeftCell="A46" zoomScale="75" zoomScaleNormal="75" zoomScaleSheetLayoutView="75" workbookViewId="0">
      <selection activeCell="E64" sqref="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2.140625" customWidth="1"/>
    <col min="6" max="6" width="11.5703125" hidden="1" customWidth="1"/>
    <col min="7" max="7" width="9.140625" hidden="1" customWidth="1"/>
    <col min="8" max="9" width="11.5703125" bestFit="1" customWidth="1"/>
  </cols>
  <sheetData>
    <row r="2" spans="1:7" ht="18" x14ac:dyDescent="0.25">
      <c r="B2" s="50"/>
      <c r="C2" s="50"/>
      <c r="D2" s="50"/>
      <c r="E2" s="50"/>
    </row>
    <row r="3" spans="1:7" ht="20.25" x14ac:dyDescent="0.3">
      <c r="A3" s="51" t="s">
        <v>0</v>
      </c>
      <c r="B3" s="51"/>
      <c r="C3" s="51"/>
      <c r="D3" s="51"/>
      <c r="E3" s="51"/>
    </row>
    <row r="4" spans="1:7" ht="49.5" customHeight="1" x14ac:dyDescent="0.25">
      <c r="A4" s="52" t="s">
        <v>56</v>
      </c>
      <c r="B4" s="52"/>
      <c r="C4" s="52"/>
      <c r="D4" s="52"/>
      <c r="E4" s="52"/>
    </row>
    <row r="5" spans="1:7" ht="22.5" customHeight="1" x14ac:dyDescent="0.25">
      <c r="A5" s="53" t="s">
        <v>59</v>
      </c>
      <c r="B5" s="53"/>
      <c r="C5" s="53"/>
      <c r="D5" s="53"/>
      <c r="E5" s="53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4">
        <v>1</v>
      </c>
      <c r="B7" s="23">
        <v>2</v>
      </c>
      <c r="C7" s="24">
        <v>3</v>
      </c>
      <c r="D7" s="24">
        <v>4</v>
      </c>
      <c r="E7" s="24">
        <v>5</v>
      </c>
    </row>
    <row r="8" spans="1:7" ht="17.25" customHeight="1" x14ac:dyDescent="0.25">
      <c r="A8" s="30" t="s">
        <v>33</v>
      </c>
      <c r="B8" s="31"/>
      <c r="C8" s="31"/>
      <c r="D8" s="31"/>
      <c r="E8" s="31"/>
      <c r="F8" s="55"/>
    </row>
    <row r="9" spans="1:7" ht="15.75" x14ac:dyDescent="0.25">
      <c r="A9" s="26" t="s">
        <v>3</v>
      </c>
      <c r="B9" s="25"/>
      <c r="C9" s="25"/>
      <c r="D9" s="25"/>
      <c r="E9" s="25"/>
    </row>
    <row r="10" spans="1:7" ht="24" customHeight="1" x14ac:dyDescent="0.2">
      <c r="A10" s="6" t="s">
        <v>24</v>
      </c>
      <c r="B10" s="2" t="s">
        <v>21</v>
      </c>
      <c r="C10" s="3">
        <f>PRODUCT(695.7*E10)</f>
        <v>71.552745000000016</v>
      </c>
      <c r="D10" s="3">
        <f>PRODUCT(C10*12)</f>
        <v>858.63294000000019</v>
      </c>
      <c r="E10" s="8">
        <f>PRODUCT(G10*1.1*1.1)</f>
        <v>0.10285000000000002</v>
      </c>
      <c r="F10" s="3">
        <v>0.06</v>
      </c>
      <c r="G10" s="8">
        <v>8.5000000000000006E-2</v>
      </c>
    </row>
    <row r="11" spans="1:7" ht="17.25" customHeight="1" x14ac:dyDescent="0.2">
      <c r="A11" s="43" t="s">
        <v>25</v>
      </c>
      <c r="B11" s="37" t="s">
        <v>21</v>
      </c>
      <c r="C11" s="32">
        <f>PRODUCT(695.7*E11)</f>
        <v>429.31647000000009</v>
      </c>
      <c r="D11" s="32">
        <f>PRODUCT(C11*12)</f>
        <v>5151.7976400000007</v>
      </c>
      <c r="E11" s="32">
        <f>PRODUCT(G11*1.1*1.1)</f>
        <v>0.61710000000000009</v>
      </c>
      <c r="F11" s="32">
        <v>0.38</v>
      </c>
      <c r="G11" s="32">
        <v>0.51</v>
      </c>
    </row>
    <row r="12" spans="1:7" ht="12.75" customHeight="1" x14ac:dyDescent="0.2">
      <c r="A12" s="44"/>
      <c r="B12" s="46"/>
      <c r="C12" s="34"/>
      <c r="D12" s="34"/>
      <c r="E12" s="34"/>
      <c r="F12" s="34"/>
      <c r="G12" s="34"/>
    </row>
    <row r="13" spans="1:7" ht="6" customHeight="1" x14ac:dyDescent="0.2">
      <c r="A13" s="45"/>
      <c r="B13" s="38"/>
      <c r="C13" s="33"/>
      <c r="D13" s="33"/>
      <c r="E13" s="33"/>
      <c r="F13" s="33"/>
      <c r="G13" s="33"/>
    </row>
    <row r="14" spans="1:7" x14ac:dyDescent="0.2">
      <c r="A14" s="6" t="s">
        <v>41</v>
      </c>
      <c r="B14" s="2" t="s">
        <v>21</v>
      </c>
      <c r="C14" s="3">
        <f t="shared" ref="C14:C18" si="0">PRODUCT(695.7*E14)</f>
        <v>10.101564000000003</v>
      </c>
      <c r="D14" s="3">
        <f t="shared" ref="D14:D18" si="1">PRODUCT(C14*12)</f>
        <v>121.21876800000004</v>
      </c>
      <c r="E14" s="8">
        <f>PRODUCT(G14*1.1*1.1)</f>
        <v>1.4520000000000003E-2</v>
      </c>
      <c r="F14" s="3">
        <v>0.09</v>
      </c>
      <c r="G14" s="8">
        <v>1.2E-2</v>
      </c>
    </row>
    <row r="15" spans="1:7" x14ac:dyDescent="0.2">
      <c r="A15" s="6" t="s">
        <v>10</v>
      </c>
      <c r="B15" s="2" t="s">
        <v>21</v>
      </c>
      <c r="C15" s="3">
        <f t="shared" si="0"/>
        <v>101.85743700000002</v>
      </c>
      <c r="D15" s="3">
        <f t="shared" si="1"/>
        <v>1222.2892440000003</v>
      </c>
      <c r="E15" s="8">
        <f>PRODUCT(G15*1.1*1.1)</f>
        <v>0.14641000000000001</v>
      </c>
      <c r="F15" s="8">
        <v>9.0999999999999998E-2</v>
      </c>
      <c r="G15" s="8">
        <v>0.121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67.343760000000017</v>
      </c>
      <c r="D16" s="3">
        <f t="shared" si="1"/>
        <v>808.12512000000015</v>
      </c>
      <c r="E16" s="8">
        <f>PRODUCT(G16*1.1*1.1)</f>
        <v>9.6800000000000011E-2</v>
      </c>
      <c r="F16" s="3">
        <v>0.06</v>
      </c>
      <c r="G16" s="8">
        <v>0.08</v>
      </c>
    </row>
    <row r="17" spans="1:7" ht="25.5" x14ac:dyDescent="0.2">
      <c r="A17" s="6" t="s">
        <v>35</v>
      </c>
      <c r="B17" s="2" t="s">
        <v>21</v>
      </c>
      <c r="C17" s="3">
        <f t="shared" si="0"/>
        <v>145.63088100000002</v>
      </c>
      <c r="D17" s="3">
        <f t="shared" si="1"/>
        <v>1747.5705720000001</v>
      </c>
      <c r="E17" s="8">
        <f>PRODUCT(G17*1.1*1.1)</f>
        <v>0.20933000000000002</v>
      </c>
      <c r="F17" s="3">
        <v>0.13</v>
      </c>
      <c r="G17" s="8">
        <v>0.17299999999999999</v>
      </c>
    </row>
    <row r="18" spans="1:7" x14ac:dyDescent="0.2">
      <c r="A18" s="6" t="s">
        <v>39</v>
      </c>
      <c r="B18" s="2" t="s">
        <v>21</v>
      </c>
      <c r="C18" s="3">
        <f t="shared" si="0"/>
        <v>481.5078840000001</v>
      </c>
      <c r="D18" s="3">
        <f t="shared" si="1"/>
        <v>5778.0946080000012</v>
      </c>
      <c r="E18" s="8">
        <f>PRODUCT(G18*1.1*1.1)</f>
        <v>0.69212000000000007</v>
      </c>
      <c r="F18" s="3">
        <v>0.43</v>
      </c>
      <c r="G18" s="8">
        <v>0.57199999999999995</v>
      </c>
    </row>
    <row r="19" spans="1:7" ht="15.75" x14ac:dyDescent="0.25">
      <c r="A19" s="7" t="s">
        <v>4</v>
      </c>
      <c r="B19" s="2"/>
      <c r="C19" s="3"/>
      <c r="D19" s="3"/>
      <c r="E19" s="3"/>
      <c r="F19" s="3"/>
      <c r="G19" s="3"/>
    </row>
    <row r="20" spans="1:7" ht="27" customHeight="1" x14ac:dyDescent="0.2">
      <c r="A20" s="47" t="s">
        <v>18</v>
      </c>
      <c r="B20" s="37" t="s">
        <v>29</v>
      </c>
      <c r="C20" s="32">
        <f>PRODUCT(695.7*E20)</f>
        <v>1759.3557300000002</v>
      </c>
      <c r="D20" s="32">
        <f>PRODUCT(C20*12)</f>
        <v>21112.268760000003</v>
      </c>
      <c r="E20" s="35">
        <f>PRODUCT(G20*1.1*1.1)</f>
        <v>2.5289000000000001</v>
      </c>
      <c r="F20" s="32">
        <v>1.57</v>
      </c>
      <c r="G20" s="35">
        <v>2.09</v>
      </c>
    </row>
    <row r="21" spans="1:7" ht="22.5" customHeight="1" x14ac:dyDescent="0.2">
      <c r="A21" s="48"/>
      <c r="B21" s="46"/>
      <c r="C21" s="34"/>
      <c r="D21" s="34"/>
      <c r="E21" s="54"/>
      <c r="F21" s="34"/>
      <c r="G21" s="54"/>
    </row>
    <row r="22" spans="1:7" ht="24.75" customHeight="1" x14ac:dyDescent="0.2">
      <c r="A22" s="48"/>
      <c r="B22" s="46"/>
      <c r="C22" s="34"/>
      <c r="D22" s="34"/>
      <c r="E22" s="54"/>
      <c r="F22" s="34"/>
      <c r="G22" s="54"/>
    </row>
    <row r="23" spans="1:7" ht="21" customHeight="1" x14ac:dyDescent="0.2">
      <c r="A23" s="49"/>
      <c r="B23" s="38"/>
      <c r="C23" s="33"/>
      <c r="D23" s="33"/>
      <c r="E23" s="36"/>
      <c r="F23" s="33"/>
      <c r="G23" s="36"/>
    </row>
    <row r="24" spans="1:7" ht="15.75" x14ac:dyDescent="0.25">
      <c r="A24" s="7" t="s">
        <v>5</v>
      </c>
      <c r="B24" s="2"/>
      <c r="C24" s="3"/>
      <c r="D24" s="3"/>
      <c r="E24" s="3"/>
      <c r="F24" s="3"/>
      <c r="G24" s="3"/>
    </row>
    <row r="25" spans="1:7" ht="19.5" customHeight="1" x14ac:dyDescent="0.2">
      <c r="A25" s="47" t="s">
        <v>12</v>
      </c>
      <c r="B25" s="37" t="s">
        <v>37</v>
      </c>
      <c r="C25" s="32">
        <f>PRODUCT(695.7*E25)</f>
        <v>328.30083000000008</v>
      </c>
      <c r="D25" s="32">
        <f>PRODUCT(C25*12)</f>
        <v>3939.6099600000007</v>
      </c>
      <c r="E25" s="32">
        <f>PRODUCT(G25*1.1*1.1)</f>
        <v>0.4719000000000001</v>
      </c>
      <c r="F25" s="32">
        <v>0.28999999999999998</v>
      </c>
      <c r="G25" s="32">
        <v>0.39</v>
      </c>
    </row>
    <row r="26" spans="1:7" ht="18" customHeight="1" x14ac:dyDescent="0.2">
      <c r="A26" s="48"/>
      <c r="B26" s="46"/>
      <c r="C26" s="34"/>
      <c r="D26" s="34"/>
      <c r="E26" s="34"/>
      <c r="F26" s="34"/>
      <c r="G26" s="34"/>
    </row>
    <row r="27" spans="1:7" ht="18" customHeight="1" x14ac:dyDescent="0.2">
      <c r="A27" s="48"/>
      <c r="B27" s="46"/>
      <c r="C27" s="34"/>
      <c r="D27" s="34"/>
      <c r="E27" s="34"/>
      <c r="F27" s="34"/>
      <c r="G27" s="34"/>
    </row>
    <row r="28" spans="1:7" ht="18" customHeight="1" x14ac:dyDescent="0.2">
      <c r="A28" s="49"/>
      <c r="B28" s="38"/>
      <c r="C28" s="33"/>
      <c r="D28" s="33"/>
      <c r="E28" s="33"/>
      <c r="F28" s="33"/>
      <c r="G28" s="33"/>
    </row>
    <row r="29" spans="1:7" ht="15.75" x14ac:dyDescent="0.25">
      <c r="A29" s="7" t="s">
        <v>6</v>
      </c>
      <c r="B29" s="2"/>
      <c r="C29" s="3"/>
      <c r="D29" s="3"/>
      <c r="E29" s="3"/>
      <c r="F29" s="3"/>
      <c r="G29" s="3"/>
    </row>
    <row r="30" spans="1:7" ht="32.25" customHeight="1" x14ac:dyDescent="0.2">
      <c r="A30" s="47" t="s">
        <v>26</v>
      </c>
      <c r="B30" s="37" t="s">
        <v>38</v>
      </c>
      <c r="C30" s="32">
        <f>PRODUCT(695.7*E30)</f>
        <v>496.66023000000007</v>
      </c>
      <c r="D30" s="32">
        <f>PRODUCT(C30*12)</f>
        <v>5959.9227600000013</v>
      </c>
      <c r="E30" s="32">
        <f>PRODUCT(G30*1.1*1.1)</f>
        <v>0.71390000000000009</v>
      </c>
      <c r="F30" s="32">
        <v>0.45</v>
      </c>
      <c r="G30" s="32">
        <v>0.59</v>
      </c>
    </row>
    <row r="31" spans="1:7" ht="30" customHeight="1" x14ac:dyDescent="0.2">
      <c r="A31" s="49"/>
      <c r="B31" s="38"/>
      <c r="C31" s="33"/>
      <c r="D31" s="33"/>
      <c r="E31" s="33"/>
      <c r="F31" s="33"/>
      <c r="G31" s="33"/>
    </row>
    <row r="32" spans="1:7" ht="15.75" x14ac:dyDescent="0.25">
      <c r="A32" s="7" t="s">
        <v>7</v>
      </c>
      <c r="B32" s="2"/>
      <c r="C32" s="3"/>
      <c r="D32" s="3"/>
      <c r="E32" s="3"/>
      <c r="F32" s="3"/>
      <c r="G32" s="3"/>
    </row>
    <row r="33" spans="1:7" ht="62.25" customHeight="1" x14ac:dyDescent="0.2">
      <c r="A33" s="41" t="s">
        <v>13</v>
      </c>
      <c r="B33" s="37" t="s">
        <v>22</v>
      </c>
      <c r="C33" s="32">
        <f>PRODUCT(695.7*E33)</f>
        <v>269.37504000000007</v>
      </c>
      <c r="D33" s="32">
        <f>PRODUCT(C33*12)</f>
        <v>3232.5004800000006</v>
      </c>
      <c r="E33" s="32">
        <f>PRODUCT(G33*1.1*1.1)</f>
        <v>0.38720000000000004</v>
      </c>
      <c r="F33" s="32">
        <v>0.24</v>
      </c>
      <c r="G33" s="32">
        <v>0.32</v>
      </c>
    </row>
    <row r="34" spans="1:7" ht="30" customHeight="1" x14ac:dyDescent="0.2">
      <c r="A34" s="42"/>
      <c r="B34" s="38"/>
      <c r="C34" s="33"/>
      <c r="D34" s="33"/>
      <c r="E34" s="33"/>
      <c r="F34" s="33"/>
      <c r="G34" s="33"/>
    </row>
    <row r="35" spans="1:7" ht="15.75" x14ac:dyDescent="0.25">
      <c r="A35" s="7" t="s">
        <v>8</v>
      </c>
      <c r="B35" s="2"/>
      <c r="C35" s="3"/>
      <c r="D35" s="3"/>
      <c r="E35" s="3"/>
      <c r="F35" s="3"/>
      <c r="G35" s="3"/>
    </row>
    <row r="36" spans="1:7" ht="108" customHeight="1" x14ac:dyDescent="0.2">
      <c r="A36" s="9" t="s">
        <v>47</v>
      </c>
      <c r="B36" s="6" t="s">
        <v>23</v>
      </c>
      <c r="C36" s="3">
        <f>PRODUCT(695.7*E36)</f>
        <v>122.90236200000001</v>
      </c>
      <c r="D36" s="3">
        <f>PRODUCT(C36*12)</f>
        <v>1474.828344</v>
      </c>
      <c r="E36" s="8">
        <f>PRODUCT(G36*1.1*1.1)</f>
        <v>0.17666000000000001</v>
      </c>
      <c r="F36" s="8">
        <v>0.11</v>
      </c>
      <c r="G36" s="8">
        <v>0.14599999999999999</v>
      </c>
    </row>
    <row r="37" spans="1:7" ht="81.75" customHeight="1" x14ac:dyDescent="0.2">
      <c r="A37" s="39" t="s">
        <v>51</v>
      </c>
      <c r="B37" s="37" t="s">
        <v>22</v>
      </c>
      <c r="C37" s="32">
        <f>PRODUCT(695.7*E37)</f>
        <v>2034.6233490000002</v>
      </c>
      <c r="D37" s="32">
        <f>PRODUCT(C37*12)</f>
        <v>24415.480188000001</v>
      </c>
      <c r="E37" s="8">
        <f>PRODUCT(G37*1.1*1.1)</f>
        <v>2.9245700000000001</v>
      </c>
      <c r="F37" s="32">
        <v>0.89</v>
      </c>
      <c r="G37" s="8">
        <v>2.4169999999999998</v>
      </c>
    </row>
    <row r="38" spans="1:7" ht="1.5" hidden="1" customHeight="1" x14ac:dyDescent="0.2">
      <c r="A38" s="40"/>
      <c r="B38" s="38"/>
      <c r="C38" s="33"/>
      <c r="D38" s="33"/>
      <c r="E38" s="22"/>
      <c r="F38" s="33"/>
      <c r="G38" s="28"/>
    </row>
    <row r="39" spans="1:7" ht="42.75" customHeight="1" x14ac:dyDescent="0.2">
      <c r="A39" s="39" t="s">
        <v>50</v>
      </c>
      <c r="B39" s="41" t="s">
        <v>23</v>
      </c>
      <c r="C39" s="32">
        <f>PRODUCT(695.7*E39)</f>
        <v>117.85158000000004</v>
      </c>
      <c r="D39" s="32">
        <f>PRODUCT(C39*12)</f>
        <v>1414.2189600000006</v>
      </c>
      <c r="E39" s="32">
        <f>PRODUCT(G39*1.1*1.1)</f>
        <v>0.16940000000000005</v>
      </c>
      <c r="F39" s="35">
        <v>0.11</v>
      </c>
      <c r="G39" s="32">
        <v>0.14000000000000001</v>
      </c>
    </row>
    <row r="40" spans="1:7" ht="21.75" customHeight="1" x14ac:dyDescent="0.2">
      <c r="A40" s="40"/>
      <c r="B40" s="42"/>
      <c r="C40" s="33"/>
      <c r="D40" s="33"/>
      <c r="E40" s="33"/>
      <c r="F40" s="36"/>
      <c r="G40" s="33"/>
    </row>
    <row r="41" spans="1:7" ht="42.75" customHeight="1" x14ac:dyDescent="0.2">
      <c r="A41" s="6" t="s">
        <v>52</v>
      </c>
      <c r="B41" s="2" t="s">
        <v>21</v>
      </c>
      <c r="C41" s="3">
        <f t="shared" ref="C41:C42" si="2">PRODUCT(695.7*E41)</f>
        <v>212.97464100000005</v>
      </c>
      <c r="D41" s="3">
        <f t="shared" ref="D41" si="3">PRODUCT(C41*12)</f>
        <v>2555.6956920000007</v>
      </c>
      <c r="E41" s="8">
        <f>PRODUCT(G41*1.1*1.1)</f>
        <v>0.30613000000000007</v>
      </c>
      <c r="F41" s="3">
        <v>0.19</v>
      </c>
      <c r="G41" s="8">
        <v>0.253</v>
      </c>
    </row>
    <row r="42" spans="1:7" ht="15.75" x14ac:dyDescent="0.25">
      <c r="A42" s="10" t="s">
        <v>14</v>
      </c>
      <c r="B42" s="2" t="s">
        <v>28</v>
      </c>
      <c r="C42" s="3">
        <f t="shared" si="2"/>
        <v>1210.5040860000004</v>
      </c>
      <c r="D42" s="3">
        <f>PRODUCT(C42*12)</f>
        <v>14526.049032000004</v>
      </c>
      <c r="E42" s="8">
        <f>PRODUCT(G42*1.1*1.1)</f>
        <v>1.7399800000000003</v>
      </c>
      <c r="F42" s="3">
        <v>1.08</v>
      </c>
      <c r="G42" s="8">
        <v>1.4379999999999999</v>
      </c>
    </row>
    <row r="43" spans="1:7" ht="15.75" x14ac:dyDescent="0.25">
      <c r="A43" s="7" t="s">
        <v>9</v>
      </c>
      <c r="B43" s="2"/>
      <c r="C43" s="3"/>
      <c r="D43" s="3"/>
      <c r="E43" s="3"/>
      <c r="F43" s="3"/>
      <c r="G43" s="3"/>
    </row>
    <row r="44" spans="1:7" ht="23.25" customHeight="1" x14ac:dyDescent="0.2">
      <c r="A44" s="6" t="s">
        <v>48</v>
      </c>
      <c r="B44" s="2" t="s">
        <v>19</v>
      </c>
      <c r="C44" s="3">
        <f t="shared" ref="C44:C51" si="4">PRODUCT(695.7*E44)</f>
        <v>638.92392300000017</v>
      </c>
      <c r="D44" s="3">
        <f>PRODUCT(C44*12)</f>
        <v>7667.0870760000016</v>
      </c>
      <c r="E44" s="8">
        <f>PRODUCT(G44*1.1*1.1)</f>
        <v>0.91839000000000015</v>
      </c>
      <c r="F44" s="3">
        <v>0.56999999999999995</v>
      </c>
      <c r="G44" s="8">
        <v>0.75900000000000001</v>
      </c>
    </row>
    <row r="45" spans="1:7" ht="19.5" customHeight="1" x14ac:dyDescent="0.2">
      <c r="A45" s="6" t="s">
        <v>49</v>
      </c>
      <c r="B45" s="6" t="s">
        <v>20</v>
      </c>
      <c r="C45" s="3">
        <f t="shared" si="4"/>
        <v>941.12904600000024</v>
      </c>
      <c r="D45" s="3">
        <f>PRODUCT(C45*12)</f>
        <v>11293.548552000004</v>
      </c>
      <c r="E45" s="8">
        <f>PRODUCT(G45*1.1*1.1)</f>
        <v>1.3527800000000003</v>
      </c>
      <c r="F45" s="3">
        <v>0.84</v>
      </c>
      <c r="G45" s="8">
        <v>1.1180000000000001</v>
      </c>
    </row>
    <row r="46" spans="1:7" ht="26.25" customHeight="1" x14ac:dyDescent="0.2">
      <c r="A46" s="18" t="s">
        <v>46</v>
      </c>
      <c r="B46" s="2" t="s">
        <v>21</v>
      </c>
      <c r="C46" s="3">
        <f t="shared" si="4"/>
        <v>79.128918000000027</v>
      </c>
      <c r="D46" s="3">
        <f t="shared" ref="D46:D51" si="5">PRODUCT(C46*12)</f>
        <v>949.54701600000033</v>
      </c>
      <c r="E46" s="8">
        <f>PRODUCT(G46*1.1*1.1)</f>
        <v>0.11374000000000002</v>
      </c>
      <c r="F46" s="8">
        <v>7.0000000000000007E-2</v>
      </c>
      <c r="G46" s="8">
        <v>9.4E-2</v>
      </c>
    </row>
    <row r="47" spans="1:7" ht="17.25" customHeight="1" x14ac:dyDescent="0.2">
      <c r="A47" s="18" t="s">
        <v>15</v>
      </c>
      <c r="B47" s="2" t="s">
        <v>22</v>
      </c>
      <c r="C47" s="3">
        <f t="shared" si="4"/>
        <v>47.982429000000018</v>
      </c>
      <c r="D47" s="3">
        <f t="shared" si="5"/>
        <v>575.78914800000018</v>
      </c>
      <c r="E47" s="8">
        <f>PRODUCT(G47*1.1*1.1)</f>
        <v>6.8970000000000017E-2</v>
      </c>
      <c r="F47" s="8">
        <v>4.2999999999999997E-2</v>
      </c>
      <c r="G47" s="8">
        <v>5.7000000000000002E-2</v>
      </c>
    </row>
    <row r="48" spans="1:7" ht="17.25" customHeight="1" x14ac:dyDescent="0.2">
      <c r="A48" s="18" t="s">
        <v>16</v>
      </c>
      <c r="B48" s="2" t="s">
        <v>22</v>
      </c>
      <c r="C48" s="3">
        <f t="shared" si="4"/>
        <v>122.90236200000001</v>
      </c>
      <c r="D48" s="3">
        <f t="shared" si="5"/>
        <v>1474.828344</v>
      </c>
      <c r="E48" s="8">
        <f>PRODUCT(G48*1.1*1.1)</f>
        <v>0.17666000000000001</v>
      </c>
      <c r="F48" s="8">
        <v>0.11</v>
      </c>
      <c r="G48" s="8">
        <v>0.14599999999999999</v>
      </c>
    </row>
    <row r="49" spans="1:7" ht="17.25" customHeight="1" x14ac:dyDescent="0.2">
      <c r="A49" s="18" t="s">
        <v>17</v>
      </c>
      <c r="B49" s="2" t="s">
        <v>21</v>
      </c>
      <c r="C49" s="3">
        <f t="shared" si="4"/>
        <v>35.355474000000008</v>
      </c>
      <c r="D49" s="3">
        <f t="shared" si="5"/>
        <v>424.26568800000007</v>
      </c>
      <c r="E49" s="8">
        <f>PRODUCT(G49*1.1*1.1)</f>
        <v>5.0820000000000011E-2</v>
      </c>
      <c r="F49" s="8">
        <v>3.1E-2</v>
      </c>
      <c r="G49" s="8">
        <v>4.2000000000000003E-2</v>
      </c>
    </row>
    <row r="50" spans="1:7" ht="17.25" customHeight="1" x14ac:dyDescent="0.2">
      <c r="A50" s="18" t="s">
        <v>57</v>
      </c>
      <c r="B50" s="2" t="s">
        <v>21</v>
      </c>
      <c r="C50" s="3">
        <f t="shared" si="4"/>
        <v>67.343760000000017</v>
      </c>
      <c r="D50" s="3">
        <f t="shared" si="5"/>
        <v>808.12512000000015</v>
      </c>
      <c r="E50" s="8">
        <f>PRODUCT(G50*1.1*1.1)</f>
        <v>9.6800000000000011E-2</v>
      </c>
      <c r="F50" s="8">
        <v>0.06</v>
      </c>
      <c r="G50" s="8">
        <v>0.08</v>
      </c>
    </row>
    <row r="51" spans="1:7" ht="30" customHeight="1" x14ac:dyDescent="0.2">
      <c r="A51" s="18" t="s">
        <v>53</v>
      </c>
      <c r="B51" s="2" t="s">
        <v>22</v>
      </c>
      <c r="C51" s="3">
        <f t="shared" si="4"/>
        <v>303.04692000000006</v>
      </c>
      <c r="D51" s="3">
        <f t="shared" si="5"/>
        <v>3636.5630400000009</v>
      </c>
      <c r="E51" s="8">
        <f>PRODUCT(G51*1.1*1.1)</f>
        <v>0.43560000000000004</v>
      </c>
      <c r="F51" s="3">
        <v>0.27</v>
      </c>
      <c r="G51" s="8">
        <v>0.36</v>
      </c>
    </row>
    <row r="52" spans="1:7" ht="17.25" customHeight="1" x14ac:dyDescent="0.25">
      <c r="A52" s="19" t="s">
        <v>42</v>
      </c>
      <c r="B52" s="20"/>
      <c r="C52" s="3"/>
      <c r="D52" s="3"/>
      <c r="E52" s="3"/>
      <c r="F52" s="8"/>
      <c r="G52" s="3"/>
    </row>
    <row r="53" spans="1:7" ht="24" customHeight="1" x14ac:dyDescent="0.2">
      <c r="A53" s="18" t="s">
        <v>43</v>
      </c>
      <c r="B53" s="2" t="s">
        <v>19</v>
      </c>
      <c r="C53" s="3">
        <f t="shared" ref="C53:C61" si="6">PRODUCT(695.7*E53)</f>
        <v>380.49224400000008</v>
      </c>
      <c r="D53" s="3">
        <f t="shared" ref="D53:D61" si="7">PRODUCT(C53*12)</f>
        <v>4565.9069280000012</v>
      </c>
      <c r="E53" s="8">
        <f>PRODUCT(G53*1.1*1.1)</f>
        <v>0.54692000000000007</v>
      </c>
      <c r="F53" s="3">
        <v>0.34</v>
      </c>
      <c r="G53" s="8">
        <v>0.45200000000000001</v>
      </c>
    </row>
    <row r="54" spans="1:7" ht="17.25" customHeight="1" x14ac:dyDescent="0.2">
      <c r="A54" s="17" t="s">
        <v>54</v>
      </c>
      <c r="B54" s="5" t="s">
        <v>19</v>
      </c>
      <c r="C54" s="3">
        <f t="shared" si="6"/>
        <v>404.06256000000008</v>
      </c>
      <c r="D54" s="3">
        <f t="shared" si="7"/>
        <v>4848.7507200000009</v>
      </c>
      <c r="E54" s="8">
        <f>PRODUCT(G54*1.1*1.1)</f>
        <v>0.58080000000000009</v>
      </c>
      <c r="F54" s="3">
        <v>0.36</v>
      </c>
      <c r="G54" s="8">
        <v>0.48</v>
      </c>
    </row>
    <row r="55" spans="1:7" ht="17.25" customHeight="1" x14ac:dyDescent="0.2">
      <c r="A55" s="17" t="s">
        <v>55</v>
      </c>
      <c r="B55" s="5" t="s">
        <v>32</v>
      </c>
      <c r="C55" s="3">
        <f t="shared" si="6"/>
        <v>436.89264300000013</v>
      </c>
      <c r="D55" s="3">
        <f t="shared" si="7"/>
        <v>5242.7117160000016</v>
      </c>
      <c r="E55" s="8">
        <f>PRODUCT(G55*1.1*1.1)</f>
        <v>0.62799000000000016</v>
      </c>
      <c r="F55" s="3">
        <v>0.39</v>
      </c>
      <c r="G55" s="8">
        <v>0.51900000000000002</v>
      </c>
    </row>
    <row r="56" spans="1:7" ht="17.25" customHeight="1" x14ac:dyDescent="0.2">
      <c r="A56" s="17" t="s">
        <v>40</v>
      </c>
      <c r="B56" s="5" t="s">
        <v>32</v>
      </c>
      <c r="C56" s="3">
        <f t="shared" si="6"/>
        <v>292.10355900000002</v>
      </c>
      <c r="D56" s="3">
        <f t="shared" si="7"/>
        <v>3505.2427080000002</v>
      </c>
      <c r="E56" s="8">
        <f>PRODUCT(G56*1.1*1.1)</f>
        <v>0.41987000000000002</v>
      </c>
      <c r="F56" s="3">
        <v>0.26</v>
      </c>
      <c r="G56" s="8">
        <v>0.34699999999999998</v>
      </c>
    </row>
    <row r="57" spans="1:7" ht="25.5" customHeight="1" x14ac:dyDescent="0.2">
      <c r="A57" s="18" t="s">
        <v>44</v>
      </c>
      <c r="B57" s="5" t="s">
        <v>32</v>
      </c>
      <c r="C57" s="3">
        <f t="shared" si="6"/>
        <v>192.77151300000006</v>
      </c>
      <c r="D57" s="3">
        <f t="shared" si="7"/>
        <v>2313.2581560000008</v>
      </c>
      <c r="E57" s="8">
        <f>PRODUCT(G57*1.1*1.1)</f>
        <v>0.27709000000000006</v>
      </c>
      <c r="F57" s="8">
        <v>0.17199999999999999</v>
      </c>
      <c r="G57" s="8">
        <v>0.22900000000000001</v>
      </c>
    </row>
    <row r="58" spans="1:7" ht="25.5" customHeight="1" x14ac:dyDescent="0.2">
      <c r="A58" s="18" t="s">
        <v>45</v>
      </c>
      <c r="B58" s="5" t="s">
        <v>32</v>
      </c>
      <c r="C58" s="3">
        <f t="shared" si="6"/>
        <v>324.93364200000008</v>
      </c>
      <c r="D58" s="3">
        <f t="shared" si="7"/>
        <v>3899.2037040000009</v>
      </c>
      <c r="E58" s="8">
        <f>PRODUCT(G58*1.1*1.1)</f>
        <v>0.46706000000000009</v>
      </c>
      <c r="F58" s="3">
        <v>0.28999999999999998</v>
      </c>
      <c r="G58" s="8">
        <v>0.38600000000000001</v>
      </c>
    </row>
    <row r="59" spans="1:7" ht="25.5" customHeight="1" x14ac:dyDescent="0.25">
      <c r="A59" s="7" t="s">
        <v>60</v>
      </c>
      <c r="B59" s="11"/>
      <c r="C59" s="12">
        <f>SUM(C10:C58)</f>
        <v>12126.927582000004</v>
      </c>
      <c r="D59" s="12">
        <f>SUM(D10:D58)</f>
        <v>145523.13098400002</v>
      </c>
      <c r="E59" s="12">
        <f>SUM(E10:E58)</f>
        <v>17.431260000000002</v>
      </c>
      <c r="F59" s="3"/>
      <c r="G59" s="12">
        <v>15.85</v>
      </c>
    </row>
    <row r="60" spans="1:7" ht="25.5" customHeight="1" x14ac:dyDescent="0.2">
      <c r="A60" s="18" t="s">
        <v>61</v>
      </c>
      <c r="B60" s="5" t="s">
        <v>58</v>
      </c>
      <c r="C60" s="3">
        <f t="shared" si="6"/>
        <v>8556.0247080000008</v>
      </c>
      <c r="D60" s="3">
        <f t="shared" si="7"/>
        <v>102672.29649600001</v>
      </c>
      <c r="E60" s="8">
        <f>PRODUCT(G60*1.1*1.1)</f>
        <v>12.298440000000001</v>
      </c>
      <c r="F60" s="3">
        <v>0.17</v>
      </c>
      <c r="G60" s="8">
        <v>10.164</v>
      </c>
    </row>
    <row r="61" spans="1:7" ht="26.25" customHeight="1" x14ac:dyDescent="0.2">
      <c r="A61" s="18" t="s">
        <v>62</v>
      </c>
      <c r="B61" s="5" t="s">
        <v>58</v>
      </c>
      <c r="C61" s="3">
        <f t="shared" si="6"/>
        <v>1213.0294770000003</v>
      </c>
      <c r="D61" s="3">
        <f t="shared" si="7"/>
        <v>14556.353724000004</v>
      </c>
      <c r="E61" s="8">
        <f>PRODUCT(G61*1.1*1.1)</f>
        <v>1.7436100000000003</v>
      </c>
      <c r="F61" s="27"/>
      <c r="G61" s="8">
        <v>1.4410000000000001</v>
      </c>
    </row>
    <row r="62" spans="1:7" ht="18" x14ac:dyDescent="0.25">
      <c r="A62" s="7"/>
      <c r="B62" s="11"/>
      <c r="C62" s="12"/>
      <c r="D62" s="12"/>
      <c r="E62" s="12"/>
      <c r="F62" s="12"/>
      <c r="G62" s="12"/>
    </row>
    <row r="63" spans="1:7" ht="15.75" x14ac:dyDescent="0.25">
      <c r="A63" s="21" t="s">
        <v>34</v>
      </c>
      <c r="B63" s="2"/>
      <c r="C63" s="3">
        <f t="shared" ref="C63" si="8">PRODUCT(695.7*E63)</f>
        <v>3170.2075020000011</v>
      </c>
      <c r="D63" s="29">
        <f t="shared" ref="D63" si="9">PRODUCT(C63*12)</f>
        <v>38042.490024000013</v>
      </c>
      <c r="E63" s="8">
        <f>PRODUCT(G63*1.1*1.1)</f>
        <v>4.5568600000000012</v>
      </c>
      <c r="F63" s="4">
        <v>2.83</v>
      </c>
      <c r="G63" s="8">
        <v>3.766</v>
      </c>
    </row>
    <row r="64" spans="1:7" ht="18" x14ac:dyDescent="0.25">
      <c r="A64" s="14"/>
      <c r="B64" s="2"/>
      <c r="C64" s="3"/>
      <c r="D64" s="4"/>
      <c r="E64" s="8"/>
      <c r="F64" s="4">
        <v>2.9</v>
      </c>
      <c r="G64" s="8"/>
    </row>
    <row r="65" spans="1:7" ht="20.25" x14ac:dyDescent="0.3">
      <c r="A65" s="15" t="s">
        <v>36</v>
      </c>
      <c r="B65" s="1"/>
      <c r="C65" s="16">
        <f t="shared" ref="C65:D65" si="10">SUM(C59:C63)</f>
        <v>25066.189269000006</v>
      </c>
      <c r="D65" s="16">
        <f t="shared" si="10"/>
        <v>300794.271228</v>
      </c>
      <c r="E65" s="16">
        <f>SUM(E59:E63)</f>
        <v>36.030170000000005</v>
      </c>
      <c r="F65" s="16" t="e">
        <f>SUM(#REF!+F63+F64)</f>
        <v>#REF!</v>
      </c>
      <c r="G65" s="16">
        <v>32.75</v>
      </c>
    </row>
    <row r="66" spans="1:7" ht="18" x14ac:dyDescent="0.25">
      <c r="A66" s="30"/>
      <c r="B66" s="31"/>
      <c r="C66" s="31"/>
      <c r="D66" s="31"/>
      <c r="E66" s="31"/>
    </row>
  </sheetData>
  <mergeCells count="53">
    <mergeCell ref="E25:E28"/>
    <mergeCell ref="B25:B28"/>
    <mergeCell ref="G11:G13"/>
    <mergeCell ref="F11:F13"/>
    <mergeCell ref="E11:E13"/>
    <mergeCell ref="C20:C23"/>
    <mergeCell ref="F20:F23"/>
    <mergeCell ref="G20:G23"/>
    <mergeCell ref="D11:D13"/>
    <mergeCell ref="D20:D23"/>
    <mergeCell ref="B2:E2"/>
    <mergeCell ref="A3:E3"/>
    <mergeCell ref="A4:E4"/>
    <mergeCell ref="A5:E5"/>
    <mergeCell ref="E20:E23"/>
    <mergeCell ref="A8:F8"/>
    <mergeCell ref="D30:D31"/>
    <mergeCell ref="D25:D28"/>
    <mergeCell ref="A11:A13"/>
    <mergeCell ref="C11:C13"/>
    <mergeCell ref="B11:B13"/>
    <mergeCell ref="A20:A23"/>
    <mergeCell ref="B20:B23"/>
    <mergeCell ref="C30:C31"/>
    <mergeCell ref="A30:A31"/>
    <mergeCell ref="A25:A28"/>
    <mergeCell ref="C25:C28"/>
    <mergeCell ref="D39:D40"/>
    <mergeCell ref="A39:A40"/>
    <mergeCell ref="B39:B40"/>
    <mergeCell ref="D37:D38"/>
    <mergeCell ref="D33:D34"/>
    <mergeCell ref="A37:A38"/>
    <mergeCell ref="B37:B38"/>
    <mergeCell ref="C37:C38"/>
    <mergeCell ref="B33:B34"/>
    <mergeCell ref="A33:A34"/>
    <mergeCell ref="A66:E66"/>
    <mergeCell ref="E39:E40"/>
    <mergeCell ref="F25:F28"/>
    <mergeCell ref="G33:G34"/>
    <mergeCell ref="F33:F34"/>
    <mergeCell ref="F37:F38"/>
    <mergeCell ref="G25:G28"/>
    <mergeCell ref="E30:E31"/>
    <mergeCell ref="E33:E34"/>
    <mergeCell ref="G39:G40"/>
    <mergeCell ref="F39:F40"/>
    <mergeCell ref="G30:G31"/>
    <mergeCell ref="F30:F31"/>
    <mergeCell ref="B30:B31"/>
    <mergeCell ref="C33:C34"/>
    <mergeCell ref="C39:C4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2021-11-01T02:51:57Z</dcterms:modified>
</cp:coreProperties>
</file>